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795" windowHeight="14385"/>
  </bookViews>
  <sheets>
    <sheet name="КПК0610160" sheetId="3" r:id="rId1"/>
  </sheets>
  <definedNames>
    <definedName name="_xlnm.Print_Area" localSheetId="0">КПК0610160!$A$1:$BM$82</definedName>
  </definedNames>
  <calcPr calcId="124519"/>
</workbook>
</file>

<file path=xl/calcChain.xml><?xml version="1.0" encoding="utf-8"?>
<calcChain xmlns="http://schemas.openxmlformats.org/spreadsheetml/2006/main">
  <c r="AC45" i="3"/>
  <c r="AS45" s="1"/>
  <c r="U21"/>
  <c r="BE72"/>
  <c r="BE71"/>
  <c r="BE70"/>
  <c r="BE69"/>
  <c r="BE68"/>
  <c r="BE67"/>
  <c r="BE66"/>
  <c r="BE65"/>
  <c r="BE64"/>
  <c r="BE63"/>
  <c r="BE62"/>
  <c r="BE61"/>
  <c r="BE60"/>
  <c r="AR54"/>
  <c r="AC46" l="1"/>
  <c r="AS46" s="1"/>
</calcChain>
</file>

<file path=xl/sharedStrings.xml><?xml version="1.0" encoding="utf-8"?>
<sst xmlns="http://schemas.openxmlformats.org/spreadsheetml/2006/main" count="147" uniqueCount="109">
  <si>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</si>
  <si>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</si>
  <si>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</si>
  <si>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</si>
  <si>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</si>
  <si>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</si>
  <si>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</si>
  <si>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</si>
  <si>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</si>
  <si>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</si>
  <si>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</si>
  <si>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</si>
  <si>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</si>
  <si>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</si>
  <si>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</si>
  <si>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</si>
  <si>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</si>
  <si>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</si>
  <si>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</si>
  <si>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</si>
  <si>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</si>
  <si>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</si>
  <si>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</si>
  <si>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</si>
  <si>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</si>
  <si>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</si>
  <si>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</si>
  <si>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</si>
  <si>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</si>
  <si>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</si>
  <si>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</si>
  <si>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</si>
  <si>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</si>
  <si>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</si>
  <si>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</si>
  <si>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</si>
  <si>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</si>
  <si>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</si>
  <si>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</si>
  <si>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</si>
  <si>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</si>
  <si>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</si>
  <si>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</si>
  <si>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</si>
  <si>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</si>
  <si>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</si>
  <si>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</si>
  <si>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</si>
  <si>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</si>
  <si>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</si>
  <si>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</si>
  <si>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</si>
  <si>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</si>
  <si>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</si>
  <si>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</si>
  <si>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</si>
  <si>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</si>
  <si>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</si>
  <si>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</si>
  <si>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</si>
  <si>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</si>
  <si>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</si>
  <si>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Збереження та оптимізація мережі закладів дошкільної освіти, забезпечення системи освітнії послуг в закладах дошкільної освіти міста для розвитку здобувачів освіти їхніх потреб,гарантованих Конституцією України та Законом " Про освіту"</t>
  </si>
  <si>
    <t>УСЬОГО</t>
  </si>
  <si>
    <t>затрат</t>
  </si>
  <si>
    <t>у т.ч.посадових осіб місцевого самоврядування</t>
  </si>
  <si>
    <t>од.</t>
  </si>
  <si>
    <t>Штатний розпис на 2020 р</t>
  </si>
  <si>
    <t>продукту</t>
  </si>
  <si>
    <t>Кількість підготовлених рішень міської ради,розпоряджень міського голови</t>
  </si>
  <si>
    <t>Книга реєстрації</t>
  </si>
  <si>
    <t>Кількість прийнятих наказів з основної діяльності</t>
  </si>
  <si>
    <t>ефективності</t>
  </si>
  <si>
    <t>Розрахунок</t>
  </si>
  <si>
    <t>тис.грн.</t>
  </si>
  <si>
    <t>Розрахунок до кошторису</t>
  </si>
  <si>
    <t>якості</t>
  </si>
  <si>
    <t>Відсоток вчасно виконаних завдань,листів,звернень,скарг</t>
  </si>
  <si>
    <t>відс.</t>
  </si>
  <si>
    <t>0600000</t>
  </si>
  <si>
    <t>Начальник Управління</t>
  </si>
  <si>
    <t>Л.І.Муржа-Ромащук</t>
  </si>
  <si>
    <t>О.Ю.Задорожна</t>
  </si>
  <si>
    <t>20989154</t>
  </si>
  <si>
    <t>15202100000</t>
  </si>
  <si>
    <t>бюджетної програми місцевого бюджету на 2020  рік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</si>
  <si>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</si>
  <si>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</si>
  <si>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0610000</t>
  </si>
  <si>
    <t>0160</t>
  </si>
  <si>
    <t>0111</t>
  </si>
  <si>
    <t>Створення належних умов для діяльності працівників та фукціонування керівництва і управління у сфері освіти, Забезпечення надання законодавством повноважень</t>
  </si>
  <si>
    <t>Кількість підготовлених рішень виконкому</t>
  </si>
  <si>
    <t>Кількість виконаних листів, звернень, заяв, скарг на одного працівника</t>
  </si>
  <si>
    <t>Кількість отриманих листів, звернень, заяв, скарг</t>
  </si>
  <si>
    <t>Начальник Фінансового управління  Б-Дністровської  МР</t>
  </si>
  <si>
    <t>Кількість штатних одиниць</t>
  </si>
  <si>
    <t>журнал реєстрації вхідної документації ,прогноз</t>
  </si>
  <si>
    <t>Витрати на утримання однієї штатної одиниці в рік</t>
  </si>
  <si>
    <t>Фінансове управління Б-Дністровської МР</t>
  </si>
  <si>
    <t xml:space="preserve">   Бюджетний кодекс України від 08.07.2010 р № 2456-УІ(зі змінами)_x000D_
-  Закон України від 21.05.1997 № 280/97-ВР" про місцеве самоврядування в   Україні"(зі змінами)_x000D_
-  A30Наказ МФУ від 01.10.2010 р №1147" Про затвердження Типового переліку бюджетних програм та результативних показників їх виконання для місцевих бюджетів у галузі"Державне управління"_x000D_
-   Наказ МФУ від 20.09.2017 р № 793 " про затвердження складових програмної класифікації видатків та кредитування місцевих бюджетів"_x000D_
-  Постанова КМУ від 09.03.2006 р № 268 ( зі змінами ) "Про упорядкування структури та умов оплати праці працівників апарату органів виконавчої влади ,органів прокуратури,судів та іншіх органів"_x000D_
- Рішення міської ради від 23.06.2020 р №1316-УІІ " Про внесення змін до бюджету м. Білгород-Дністровського на 2020 рік"</t>
  </si>
  <si>
    <t>Керівництво і управління у  сфері освіти, фізкультури та спорту   у місті Білгород-Дністровському</t>
  </si>
  <si>
    <t>Здійснення Управлінням освіти Білгород-Дністровської міської ради  виконання наданих законодавством повноважень у сфері освіти</t>
  </si>
  <si>
    <t>Управління освіти  Б-Дністровської міської ради</t>
  </si>
  <si>
    <t>Управління освіти Білгород-Дністровської МР</t>
  </si>
  <si>
    <t>Наказ від 21.12.2020 р № 357</t>
  </si>
  <si>
    <t>21.12.2020 № 49-ОС</t>
  </si>
  <si>
    <t>Станом на 21.12.2020 р</t>
  </si>
  <si>
    <t>21.12.2020 р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</si>
</sst>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9" fillId="0" borderId="0" xfId="0" applyFont="1"/>
    <xf numFmtId="0" fontId="2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5" fillId="0" borderId="4" xfId="0" quotePrefix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8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 wrapText="1"/>
    </xf>
    <xf numFmtId="4" fontId="20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center" wrapText="1"/>
    </xf>
    <xf numFmtId="0" fontId="20" fillId="0" borderId="9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2"/>
  <sheetViews>
    <sheetView tabSelected="1" view="pageBreakPreview" zoomScaleSheetLayoutView="100" workbookViewId="0">
      <selection activeCell="AA18" sqref="AA18:AI1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8" t="s">
        <v>35</v>
      </c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</row>
    <row r="2" spans="1:77" ht="15.95" customHeight="1">
      <c r="AO2" s="39" t="s">
        <v>0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</row>
    <row r="3" spans="1:77" ht="24.75" customHeight="1">
      <c r="AO3" s="40" t="s">
        <v>104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21" customHeight="1">
      <c r="AO4" s="41" t="s">
        <v>105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>
      <c r="AO5" s="42" t="s">
        <v>20</v>
      </c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</row>
    <row r="6" spans="1:77" ht="28.5" customHeight="1">
      <c r="AO6" s="45" t="s">
        <v>99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</row>
    <row r="7" spans="1:77" ht="15.95" customHeight="1">
      <c r="AO7" s="50" t="s">
        <v>106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>
      <c r="A11" s="45" t="s">
        <v>85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77" ht="17.2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6" t="s">
        <v>107</v>
      </c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1" customHeight="1">
      <c r="A13" s="23" t="s">
        <v>52</v>
      </c>
      <c r="B13" s="47" t="s">
        <v>79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2"/>
      <c r="N13" s="49" t="s">
        <v>103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3"/>
      <c r="AU13" s="47" t="s">
        <v>83</v>
      </c>
      <c r="AV13" s="48"/>
      <c r="AW13" s="48"/>
      <c r="AX13" s="48"/>
      <c r="AY13" s="48"/>
      <c r="AZ13" s="48"/>
      <c r="BA13" s="48"/>
      <c r="BB13" s="4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43" t="s">
        <v>55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31"/>
      <c r="N14" s="44" t="s">
        <v>61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31"/>
      <c r="AU14" s="43" t="s">
        <v>54</v>
      </c>
      <c r="AV14" s="43"/>
      <c r="AW14" s="43"/>
      <c r="AX14" s="43"/>
      <c r="AY14" s="43"/>
      <c r="AZ14" s="43"/>
      <c r="BA14" s="43"/>
      <c r="BB14" s="4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2.5" customHeight="1">
      <c r="A16" s="34" t="s">
        <v>4</v>
      </c>
      <c r="B16" s="47" t="s">
        <v>88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2"/>
      <c r="N16" s="49" t="s">
        <v>103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3"/>
      <c r="AU16" s="47" t="s">
        <v>83</v>
      </c>
      <c r="AV16" s="48"/>
      <c r="AW16" s="48"/>
      <c r="AX16" s="48"/>
      <c r="AY16" s="48"/>
      <c r="AZ16" s="48"/>
      <c r="BA16" s="48"/>
      <c r="BB16" s="4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43" t="s">
        <v>55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31"/>
      <c r="N17" s="44" t="s">
        <v>60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31"/>
      <c r="AU17" s="43" t="s">
        <v>54</v>
      </c>
      <c r="AV17" s="43"/>
      <c r="AW17" s="43"/>
      <c r="AX17" s="43"/>
      <c r="AY17" s="43"/>
      <c r="AZ17" s="43"/>
      <c r="BA17" s="43"/>
      <c r="BB17" s="43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53.25" customHeight="1">
      <c r="A18" s="23" t="s">
        <v>53</v>
      </c>
      <c r="B18" s="51" t="s">
        <v>86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36"/>
      <c r="N18" s="51" t="s">
        <v>89</v>
      </c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37"/>
      <c r="AA18" s="51" t="s">
        <v>90</v>
      </c>
      <c r="AB18" s="52"/>
      <c r="AC18" s="52"/>
      <c r="AD18" s="52"/>
      <c r="AE18" s="52"/>
      <c r="AF18" s="52"/>
      <c r="AG18" s="52"/>
      <c r="AH18" s="52"/>
      <c r="AI18" s="52"/>
      <c r="AJ18" s="24"/>
      <c r="AK18" s="55" t="s">
        <v>87</v>
      </c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24"/>
      <c r="BE18" s="51" t="s">
        <v>84</v>
      </c>
      <c r="BF18" s="52"/>
      <c r="BG18" s="52"/>
      <c r="BH18" s="52"/>
      <c r="BI18" s="52"/>
      <c r="BJ18" s="52"/>
      <c r="BK18" s="52"/>
      <c r="BL18" s="52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43" t="s">
        <v>55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N19" s="43" t="s">
        <v>56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26"/>
      <c r="AA19" s="53" t="s">
        <v>57</v>
      </c>
      <c r="AB19" s="53"/>
      <c r="AC19" s="53"/>
      <c r="AD19" s="53"/>
      <c r="AE19" s="53"/>
      <c r="AF19" s="53"/>
      <c r="AG19" s="53"/>
      <c r="AH19" s="53"/>
      <c r="AI19" s="53"/>
      <c r="AJ19" s="26"/>
      <c r="AK19" s="54" t="s">
        <v>58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3" t="s">
        <v>59</v>
      </c>
      <c r="BF19" s="43"/>
      <c r="BG19" s="43"/>
      <c r="BH19" s="43"/>
      <c r="BI19" s="43"/>
      <c r="BJ19" s="43"/>
      <c r="BK19" s="43"/>
      <c r="BL19" s="4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62" t="s">
        <v>49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3">
        <f>AS21+I22</f>
        <v>913500</v>
      </c>
      <c r="V21" s="63"/>
      <c r="W21" s="63"/>
      <c r="X21" s="63"/>
      <c r="Y21" s="63"/>
      <c r="Z21" s="63"/>
      <c r="AA21" s="63"/>
      <c r="AB21" s="63"/>
      <c r="AC21" s="63"/>
      <c r="AD21" s="63"/>
      <c r="AE21" s="64" t="s">
        <v>50</v>
      </c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3">
        <v>913500</v>
      </c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50" t="s">
        <v>23</v>
      </c>
      <c r="BE21" s="50"/>
      <c r="BF21" s="50"/>
      <c r="BG21" s="50"/>
      <c r="BH21" s="50"/>
      <c r="BI21" s="50"/>
      <c r="BJ21" s="50"/>
      <c r="BK21" s="50"/>
      <c r="BL21" s="50"/>
    </row>
    <row r="22" spans="1:79" ht="24.95" customHeight="1">
      <c r="A22" s="50" t="s">
        <v>22</v>
      </c>
      <c r="B22" s="50"/>
      <c r="C22" s="50"/>
      <c r="D22" s="50"/>
      <c r="E22" s="50"/>
      <c r="F22" s="50"/>
      <c r="G22" s="50"/>
      <c r="H22" s="50"/>
      <c r="I22" s="63">
        <v>0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50" t="s">
        <v>24</v>
      </c>
      <c r="U22" s="50"/>
      <c r="V22" s="50"/>
      <c r="W22" s="50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>
      <c r="A23" s="39" t="s">
        <v>37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157.5" customHeight="1">
      <c r="A24" s="56" t="s">
        <v>100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15.75" customHeight="1">
      <c r="A25" s="50" t="s">
        <v>36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22.5" customHeight="1">
      <c r="A26" s="57" t="s">
        <v>28</v>
      </c>
      <c r="B26" s="57"/>
      <c r="C26" s="57"/>
      <c r="D26" s="57"/>
      <c r="E26" s="57"/>
      <c r="F26" s="57"/>
      <c r="G26" s="58" t="s">
        <v>40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</row>
    <row r="27" spans="1:79" ht="15.75" hidden="1">
      <c r="A27" s="61">
        <v>1</v>
      </c>
      <c r="B27" s="61"/>
      <c r="C27" s="61"/>
      <c r="D27" s="61"/>
      <c r="E27" s="61"/>
      <c r="F27" s="61"/>
      <c r="G27" s="58">
        <v>2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60"/>
    </row>
    <row r="28" spans="1:79" ht="10.5" hidden="1" customHeight="1">
      <c r="A28" s="65" t="s">
        <v>33</v>
      </c>
      <c r="B28" s="65"/>
      <c r="C28" s="65"/>
      <c r="D28" s="65"/>
      <c r="E28" s="65"/>
      <c r="F28" s="65"/>
      <c r="G28" s="66" t="s">
        <v>7</v>
      </c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8"/>
      <c r="CA28" s="1" t="s">
        <v>48</v>
      </c>
    </row>
    <row r="29" spans="1:79" ht="45" customHeight="1">
      <c r="A29" s="65">
        <v>1</v>
      </c>
      <c r="B29" s="65"/>
      <c r="C29" s="65"/>
      <c r="D29" s="65"/>
      <c r="E29" s="65"/>
      <c r="F29" s="65"/>
      <c r="G29" s="69" t="s">
        <v>62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  <c r="CA29" s="1" t="s">
        <v>47</v>
      </c>
    </row>
    <row r="30" spans="1:79" ht="15.95" customHeight="1">
      <c r="A30" s="50" t="s">
        <v>38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</row>
    <row r="31" spans="1:79" ht="19.5" customHeight="1">
      <c r="A31" s="72" t="s">
        <v>101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</row>
    <row r="32" spans="1:79" ht="12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>
      <c r="A33" s="50" t="s">
        <v>39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</row>
    <row r="34" spans="1:79" ht="19.5" customHeight="1">
      <c r="A34" s="57" t="s">
        <v>28</v>
      </c>
      <c r="B34" s="57"/>
      <c r="C34" s="57"/>
      <c r="D34" s="57"/>
      <c r="E34" s="57"/>
      <c r="F34" s="57"/>
      <c r="G34" s="58" t="s">
        <v>25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79" ht="15.75" hidden="1">
      <c r="A35" s="61">
        <v>1</v>
      </c>
      <c r="B35" s="61"/>
      <c r="C35" s="61"/>
      <c r="D35" s="61"/>
      <c r="E35" s="61"/>
      <c r="F35" s="61"/>
      <c r="G35" s="58">
        <v>2</v>
      </c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60"/>
    </row>
    <row r="36" spans="1:79" ht="10.5" hidden="1" customHeight="1">
      <c r="A36" s="65" t="s">
        <v>6</v>
      </c>
      <c r="B36" s="65"/>
      <c r="C36" s="65"/>
      <c r="D36" s="65"/>
      <c r="E36" s="65"/>
      <c r="F36" s="65"/>
      <c r="G36" s="66" t="s">
        <v>7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8"/>
      <c r="CA36" s="1" t="s">
        <v>11</v>
      </c>
    </row>
    <row r="37" spans="1:79" ht="22.5" customHeight="1">
      <c r="A37" s="65">
        <v>1</v>
      </c>
      <c r="B37" s="65"/>
      <c r="C37" s="65"/>
      <c r="D37" s="65"/>
      <c r="E37" s="65"/>
      <c r="F37" s="65"/>
      <c r="G37" s="69" t="s">
        <v>102</v>
      </c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1"/>
      <c r="CA37" s="1" t="s">
        <v>12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50" t="s">
        <v>41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</row>
    <row r="40" spans="1:79" ht="15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20"/>
      <c r="BB40" s="20"/>
      <c r="BC40" s="20"/>
      <c r="BD40" s="20"/>
      <c r="BE40" s="20"/>
      <c r="BF40" s="20"/>
      <c r="BG40" s="20"/>
      <c r="BH40" s="20"/>
      <c r="BI40" s="6"/>
      <c r="BJ40" s="6"/>
      <c r="BK40" s="6"/>
      <c r="BL40" s="6"/>
    </row>
    <row r="41" spans="1:79" ht="15.95" customHeight="1">
      <c r="A41" s="61" t="s">
        <v>28</v>
      </c>
      <c r="B41" s="61"/>
      <c r="C41" s="61"/>
      <c r="D41" s="74" t="s">
        <v>26</v>
      </c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6"/>
      <c r="AC41" s="61" t="s">
        <v>29</v>
      </c>
      <c r="AD41" s="61"/>
      <c r="AE41" s="61"/>
      <c r="AF41" s="61"/>
      <c r="AG41" s="61"/>
      <c r="AH41" s="61"/>
      <c r="AI41" s="61"/>
      <c r="AJ41" s="61"/>
      <c r="AK41" s="61" t="s">
        <v>30</v>
      </c>
      <c r="AL41" s="61"/>
      <c r="AM41" s="61"/>
      <c r="AN41" s="61"/>
      <c r="AO41" s="61"/>
      <c r="AP41" s="61"/>
      <c r="AQ41" s="61"/>
      <c r="AR41" s="61"/>
      <c r="AS41" s="61" t="s">
        <v>27</v>
      </c>
      <c r="AT41" s="61"/>
      <c r="AU41" s="61"/>
      <c r="AV41" s="61"/>
      <c r="AW41" s="61"/>
      <c r="AX41" s="61"/>
      <c r="AY41" s="61"/>
      <c r="AZ41" s="61"/>
      <c r="BA41" s="16"/>
      <c r="BB41" s="16"/>
      <c r="BC41" s="16"/>
      <c r="BD41" s="16"/>
      <c r="BE41" s="16"/>
      <c r="BF41" s="16"/>
      <c r="BG41" s="16"/>
      <c r="BH41" s="16"/>
    </row>
    <row r="42" spans="1:79" ht="29.1" customHeight="1">
      <c r="A42" s="61"/>
      <c r="B42" s="61"/>
      <c r="C42" s="61"/>
      <c r="D42" s="77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9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16"/>
      <c r="BB42" s="16"/>
      <c r="BC42" s="16"/>
      <c r="BD42" s="16"/>
      <c r="BE42" s="16"/>
      <c r="BF42" s="16"/>
      <c r="BG42" s="16"/>
      <c r="BH42" s="16"/>
    </row>
    <row r="43" spans="1:79" ht="15.75">
      <c r="A43" s="61">
        <v>1</v>
      </c>
      <c r="B43" s="61"/>
      <c r="C43" s="61"/>
      <c r="D43" s="80">
        <v>2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2"/>
      <c r="AC43" s="61">
        <v>3</v>
      </c>
      <c r="AD43" s="61"/>
      <c r="AE43" s="61"/>
      <c r="AF43" s="61"/>
      <c r="AG43" s="61"/>
      <c r="AH43" s="61"/>
      <c r="AI43" s="61"/>
      <c r="AJ43" s="61"/>
      <c r="AK43" s="61">
        <v>4</v>
      </c>
      <c r="AL43" s="61"/>
      <c r="AM43" s="61"/>
      <c r="AN43" s="61"/>
      <c r="AO43" s="61"/>
      <c r="AP43" s="61"/>
      <c r="AQ43" s="61"/>
      <c r="AR43" s="61"/>
      <c r="AS43" s="61">
        <v>5</v>
      </c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</row>
    <row r="44" spans="1:79" s="4" customFormat="1" ht="12.75" hidden="1" customHeight="1">
      <c r="A44" s="65" t="s">
        <v>6</v>
      </c>
      <c r="B44" s="65"/>
      <c r="C44" s="65"/>
      <c r="D44" s="83" t="s">
        <v>7</v>
      </c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5"/>
      <c r="AC44" s="86" t="s">
        <v>8</v>
      </c>
      <c r="AD44" s="86"/>
      <c r="AE44" s="86"/>
      <c r="AF44" s="86"/>
      <c r="AG44" s="86"/>
      <c r="AH44" s="86"/>
      <c r="AI44" s="86"/>
      <c r="AJ44" s="86"/>
      <c r="AK44" s="86" t="s">
        <v>9</v>
      </c>
      <c r="AL44" s="86"/>
      <c r="AM44" s="86"/>
      <c r="AN44" s="86"/>
      <c r="AO44" s="86"/>
      <c r="AP44" s="86"/>
      <c r="AQ44" s="86"/>
      <c r="AR44" s="86"/>
      <c r="AS44" s="87" t="s">
        <v>10</v>
      </c>
      <c r="AT44" s="86"/>
      <c r="AU44" s="86"/>
      <c r="AV44" s="86"/>
      <c r="AW44" s="86"/>
      <c r="AX44" s="86"/>
      <c r="AY44" s="86"/>
      <c r="AZ44" s="86"/>
      <c r="BA44" s="17"/>
      <c r="BB44" s="18"/>
      <c r="BC44" s="18"/>
      <c r="BD44" s="18"/>
      <c r="BE44" s="18"/>
      <c r="BF44" s="18"/>
      <c r="BG44" s="18"/>
      <c r="BH44" s="18"/>
      <c r="CA44" s="4" t="s">
        <v>13</v>
      </c>
    </row>
    <row r="45" spans="1:79" ht="55.5" customHeight="1">
      <c r="A45" s="65">
        <v>1</v>
      </c>
      <c r="B45" s="65"/>
      <c r="C45" s="65"/>
      <c r="D45" s="69" t="s">
        <v>91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88">
        <f>AS21</f>
        <v>913500</v>
      </c>
      <c r="AD45" s="88"/>
      <c r="AE45" s="88"/>
      <c r="AF45" s="88"/>
      <c r="AG45" s="88"/>
      <c r="AH45" s="88"/>
      <c r="AI45" s="88"/>
      <c r="AJ45" s="88"/>
      <c r="AK45" s="88">
        <v>0</v>
      </c>
      <c r="AL45" s="88"/>
      <c r="AM45" s="88"/>
      <c r="AN45" s="88"/>
      <c r="AO45" s="88"/>
      <c r="AP45" s="88"/>
      <c r="AQ45" s="88"/>
      <c r="AR45" s="88"/>
      <c r="AS45" s="88">
        <f>AC45+AK45</f>
        <v>913500</v>
      </c>
      <c r="AT45" s="88"/>
      <c r="AU45" s="88"/>
      <c r="AV45" s="88"/>
      <c r="AW45" s="88"/>
      <c r="AX45" s="88"/>
      <c r="AY45" s="88"/>
      <c r="AZ45" s="88"/>
      <c r="BA45" s="19"/>
      <c r="BB45" s="19"/>
      <c r="BC45" s="19"/>
      <c r="BD45" s="19"/>
      <c r="BE45" s="19"/>
      <c r="BF45" s="19"/>
      <c r="BG45" s="19"/>
      <c r="BH45" s="19"/>
      <c r="CA45" s="1" t="s">
        <v>14</v>
      </c>
    </row>
    <row r="46" spans="1:79" s="4" customFormat="1" ht="18.75">
      <c r="A46" s="90"/>
      <c r="B46" s="90"/>
      <c r="C46" s="90"/>
      <c r="D46" s="99" t="s">
        <v>63</v>
      </c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89">
        <f>AC45</f>
        <v>913500</v>
      </c>
      <c r="AD46" s="89"/>
      <c r="AE46" s="89"/>
      <c r="AF46" s="89"/>
      <c r="AG46" s="89"/>
      <c r="AH46" s="89"/>
      <c r="AI46" s="89"/>
      <c r="AJ46" s="89"/>
      <c r="AK46" s="89">
        <v>0</v>
      </c>
      <c r="AL46" s="89"/>
      <c r="AM46" s="89"/>
      <c r="AN46" s="89"/>
      <c r="AO46" s="89"/>
      <c r="AP46" s="89"/>
      <c r="AQ46" s="89"/>
      <c r="AR46" s="89"/>
      <c r="AS46" s="89">
        <f>AC46+AK46</f>
        <v>913500</v>
      </c>
      <c r="AT46" s="89"/>
      <c r="AU46" s="89"/>
      <c r="AV46" s="89"/>
      <c r="AW46" s="89"/>
      <c r="AX46" s="89"/>
      <c r="AY46" s="89"/>
      <c r="AZ46" s="89"/>
      <c r="BA46" s="35"/>
      <c r="BB46" s="35"/>
      <c r="BC46" s="35"/>
      <c r="BD46" s="35"/>
      <c r="BE46" s="35"/>
      <c r="BF46" s="35"/>
      <c r="BG46" s="35"/>
      <c r="BH46" s="35"/>
    </row>
    <row r="48" spans="1:79" ht="15.75" customHeight="1">
      <c r="A48" s="39" t="s">
        <v>42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</row>
    <row r="49" spans="1:79" ht="15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>
      <c r="A50" s="61" t="s">
        <v>28</v>
      </c>
      <c r="B50" s="61"/>
      <c r="C50" s="61"/>
      <c r="D50" s="74" t="s">
        <v>34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6"/>
      <c r="AB50" s="61" t="s">
        <v>29</v>
      </c>
      <c r="AC50" s="61"/>
      <c r="AD50" s="61"/>
      <c r="AE50" s="61"/>
      <c r="AF50" s="61"/>
      <c r="AG50" s="61"/>
      <c r="AH50" s="61"/>
      <c r="AI50" s="61"/>
      <c r="AJ50" s="61" t="s">
        <v>30</v>
      </c>
      <c r="AK50" s="61"/>
      <c r="AL50" s="61"/>
      <c r="AM50" s="61"/>
      <c r="AN50" s="61"/>
      <c r="AO50" s="61"/>
      <c r="AP50" s="61"/>
      <c r="AQ50" s="61"/>
      <c r="AR50" s="61" t="s">
        <v>27</v>
      </c>
      <c r="AS50" s="61"/>
      <c r="AT50" s="61"/>
      <c r="AU50" s="61"/>
      <c r="AV50" s="61"/>
      <c r="AW50" s="61"/>
      <c r="AX50" s="61"/>
      <c r="AY50" s="61"/>
    </row>
    <row r="51" spans="1:79" ht="29.1" customHeight="1">
      <c r="A51" s="61"/>
      <c r="B51" s="61"/>
      <c r="C51" s="61"/>
      <c r="D51" s="77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9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</row>
    <row r="52" spans="1:79" ht="15.75" customHeight="1">
      <c r="A52" s="61">
        <v>1</v>
      </c>
      <c r="B52" s="61"/>
      <c r="C52" s="61"/>
      <c r="D52" s="80">
        <v>2</v>
      </c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2"/>
      <c r="AB52" s="61">
        <v>3</v>
      </c>
      <c r="AC52" s="61"/>
      <c r="AD52" s="61"/>
      <c r="AE52" s="61"/>
      <c r="AF52" s="61"/>
      <c r="AG52" s="61"/>
      <c r="AH52" s="61"/>
      <c r="AI52" s="61"/>
      <c r="AJ52" s="61">
        <v>4</v>
      </c>
      <c r="AK52" s="61"/>
      <c r="AL52" s="61"/>
      <c r="AM52" s="61"/>
      <c r="AN52" s="61"/>
      <c r="AO52" s="61"/>
      <c r="AP52" s="61"/>
      <c r="AQ52" s="61"/>
      <c r="AR52" s="61">
        <v>5</v>
      </c>
      <c r="AS52" s="61"/>
      <c r="AT52" s="61"/>
      <c r="AU52" s="61"/>
      <c r="AV52" s="61"/>
      <c r="AW52" s="61"/>
      <c r="AX52" s="61"/>
      <c r="AY52" s="61"/>
    </row>
    <row r="53" spans="1:79" ht="12.75" hidden="1" customHeight="1">
      <c r="A53" s="65" t="s">
        <v>6</v>
      </c>
      <c r="B53" s="65"/>
      <c r="C53" s="65"/>
      <c r="D53" s="66" t="s">
        <v>7</v>
      </c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8"/>
      <c r="AB53" s="86" t="s">
        <v>8</v>
      </c>
      <c r="AC53" s="86"/>
      <c r="AD53" s="86"/>
      <c r="AE53" s="86"/>
      <c r="AF53" s="86"/>
      <c r="AG53" s="86"/>
      <c r="AH53" s="86"/>
      <c r="AI53" s="86"/>
      <c r="AJ53" s="86" t="s">
        <v>9</v>
      </c>
      <c r="AK53" s="86"/>
      <c r="AL53" s="86"/>
      <c r="AM53" s="86"/>
      <c r="AN53" s="86"/>
      <c r="AO53" s="86"/>
      <c r="AP53" s="86"/>
      <c r="AQ53" s="86"/>
      <c r="AR53" s="86" t="s">
        <v>10</v>
      </c>
      <c r="AS53" s="86"/>
      <c r="AT53" s="86"/>
      <c r="AU53" s="86"/>
      <c r="AV53" s="86"/>
      <c r="AW53" s="86"/>
      <c r="AX53" s="86"/>
      <c r="AY53" s="86"/>
      <c r="CA53" s="1" t="s">
        <v>15</v>
      </c>
    </row>
    <row r="54" spans="1:79" s="4" customFormat="1" ht="12.75" customHeight="1">
      <c r="A54" s="90"/>
      <c r="B54" s="90"/>
      <c r="C54" s="90"/>
      <c r="D54" s="91" t="s">
        <v>27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>
        <f>AB54+AJ54</f>
        <v>0</v>
      </c>
      <c r="AS54" s="94"/>
      <c r="AT54" s="94"/>
      <c r="AU54" s="94"/>
      <c r="AV54" s="94"/>
      <c r="AW54" s="94"/>
      <c r="AX54" s="94"/>
      <c r="AY54" s="94"/>
      <c r="CA54" s="4" t="s">
        <v>16</v>
      </c>
    </row>
    <row r="56" spans="1:79" ht="15.75" customHeight="1">
      <c r="A56" s="50" t="s">
        <v>43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</row>
    <row r="57" spans="1:79" ht="30" customHeight="1">
      <c r="A57" s="61" t="s">
        <v>28</v>
      </c>
      <c r="B57" s="61"/>
      <c r="C57" s="61"/>
      <c r="D57" s="61"/>
      <c r="E57" s="61"/>
      <c r="F57" s="61"/>
      <c r="G57" s="80" t="s">
        <v>44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2"/>
      <c r="Z57" s="61" t="s">
        <v>2</v>
      </c>
      <c r="AA57" s="61"/>
      <c r="AB57" s="61"/>
      <c r="AC57" s="61"/>
      <c r="AD57" s="61"/>
      <c r="AE57" s="61" t="s">
        <v>1</v>
      </c>
      <c r="AF57" s="61"/>
      <c r="AG57" s="61"/>
      <c r="AH57" s="61"/>
      <c r="AI57" s="61"/>
      <c r="AJ57" s="61"/>
      <c r="AK57" s="61"/>
      <c r="AL57" s="61"/>
      <c r="AM57" s="61"/>
      <c r="AN57" s="61"/>
      <c r="AO57" s="80" t="s">
        <v>29</v>
      </c>
      <c r="AP57" s="81"/>
      <c r="AQ57" s="81"/>
      <c r="AR57" s="81"/>
      <c r="AS57" s="81"/>
      <c r="AT57" s="81"/>
      <c r="AU57" s="81"/>
      <c r="AV57" s="82"/>
      <c r="AW57" s="80" t="s">
        <v>30</v>
      </c>
      <c r="AX57" s="81"/>
      <c r="AY57" s="81"/>
      <c r="AZ57" s="81"/>
      <c r="BA57" s="81"/>
      <c r="BB57" s="81"/>
      <c r="BC57" s="81"/>
      <c r="BD57" s="82"/>
      <c r="BE57" s="80" t="s">
        <v>27</v>
      </c>
      <c r="BF57" s="81"/>
      <c r="BG57" s="81"/>
      <c r="BH57" s="81"/>
      <c r="BI57" s="81"/>
      <c r="BJ57" s="81"/>
      <c r="BK57" s="81"/>
      <c r="BL57" s="82"/>
    </row>
    <row r="58" spans="1:79" ht="15.75" customHeight="1">
      <c r="A58" s="61">
        <v>1</v>
      </c>
      <c r="B58" s="61"/>
      <c r="C58" s="61"/>
      <c r="D58" s="61"/>
      <c r="E58" s="61"/>
      <c r="F58" s="61"/>
      <c r="G58" s="80">
        <v>2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2"/>
      <c r="Z58" s="61">
        <v>3</v>
      </c>
      <c r="AA58" s="61"/>
      <c r="AB58" s="61"/>
      <c r="AC58" s="61"/>
      <c r="AD58" s="61"/>
      <c r="AE58" s="61">
        <v>4</v>
      </c>
      <c r="AF58" s="61"/>
      <c r="AG58" s="61"/>
      <c r="AH58" s="61"/>
      <c r="AI58" s="61"/>
      <c r="AJ58" s="61"/>
      <c r="AK58" s="61"/>
      <c r="AL58" s="61"/>
      <c r="AM58" s="61"/>
      <c r="AN58" s="61"/>
      <c r="AO58" s="61">
        <v>5</v>
      </c>
      <c r="AP58" s="61"/>
      <c r="AQ58" s="61"/>
      <c r="AR58" s="61"/>
      <c r="AS58" s="61"/>
      <c r="AT58" s="61"/>
      <c r="AU58" s="61"/>
      <c r="AV58" s="61"/>
      <c r="AW58" s="61">
        <v>6</v>
      </c>
      <c r="AX58" s="61"/>
      <c r="AY58" s="61"/>
      <c r="AZ58" s="61"/>
      <c r="BA58" s="61"/>
      <c r="BB58" s="61"/>
      <c r="BC58" s="61"/>
      <c r="BD58" s="61"/>
      <c r="BE58" s="61">
        <v>7</v>
      </c>
      <c r="BF58" s="61"/>
      <c r="BG58" s="61"/>
      <c r="BH58" s="61"/>
      <c r="BI58" s="61"/>
      <c r="BJ58" s="61"/>
      <c r="BK58" s="61"/>
      <c r="BL58" s="61"/>
    </row>
    <row r="59" spans="1:79" ht="12.75" hidden="1" customHeight="1">
      <c r="A59" s="65" t="s">
        <v>33</v>
      </c>
      <c r="B59" s="65"/>
      <c r="C59" s="65"/>
      <c r="D59" s="65"/>
      <c r="E59" s="65"/>
      <c r="F59" s="65"/>
      <c r="G59" s="66" t="s">
        <v>7</v>
      </c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8"/>
      <c r="Z59" s="65" t="s">
        <v>19</v>
      </c>
      <c r="AA59" s="65"/>
      <c r="AB59" s="65"/>
      <c r="AC59" s="65"/>
      <c r="AD59" s="65"/>
      <c r="AE59" s="95" t="s">
        <v>32</v>
      </c>
      <c r="AF59" s="95"/>
      <c r="AG59" s="95"/>
      <c r="AH59" s="95"/>
      <c r="AI59" s="95"/>
      <c r="AJ59" s="95"/>
      <c r="AK59" s="95"/>
      <c r="AL59" s="95"/>
      <c r="AM59" s="95"/>
      <c r="AN59" s="66"/>
      <c r="AO59" s="86" t="s">
        <v>8</v>
      </c>
      <c r="AP59" s="86"/>
      <c r="AQ59" s="86"/>
      <c r="AR59" s="86"/>
      <c r="AS59" s="86"/>
      <c r="AT59" s="86"/>
      <c r="AU59" s="86"/>
      <c r="AV59" s="86"/>
      <c r="AW59" s="86" t="s">
        <v>31</v>
      </c>
      <c r="AX59" s="86"/>
      <c r="AY59" s="86"/>
      <c r="AZ59" s="86"/>
      <c r="BA59" s="86"/>
      <c r="BB59" s="86"/>
      <c r="BC59" s="86"/>
      <c r="BD59" s="86"/>
      <c r="BE59" s="86" t="s">
        <v>10</v>
      </c>
      <c r="BF59" s="86"/>
      <c r="BG59" s="86"/>
      <c r="BH59" s="86"/>
      <c r="BI59" s="86"/>
      <c r="BJ59" s="86"/>
      <c r="BK59" s="86"/>
      <c r="BL59" s="86"/>
      <c r="CA59" s="1" t="s">
        <v>17</v>
      </c>
    </row>
    <row r="60" spans="1:79" s="4" customFormat="1" ht="17.25" customHeight="1">
      <c r="A60" s="90">
        <v>0</v>
      </c>
      <c r="B60" s="90"/>
      <c r="C60" s="90"/>
      <c r="D60" s="90"/>
      <c r="E60" s="90"/>
      <c r="F60" s="90"/>
      <c r="G60" s="106" t="s">
        <v>64</v>
      </c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8"/>
      <c r="Z60" s="109"/>
      <c r="AA60" s="109"/>
      <c r="AB60" s="109"/>
      <c r="AC60" s="109"/>
      <c r="AD60" s="109"/>
      <c r="AE60" s="110"/>
      <c r="AF60" s="110"/>
      <c r="AG60" s="110"/>
      <c r="AH60" s="110"/>
      <c r="AI60" s="110"/>
      <c r="AJ60" s="110"/>
      <c r="AK60" s="110"/>
      <c r="AL60" s="110"/>
      <c r="AM60" s="110"/>
      <c r="AN60" s="91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>
        <f t="shared" ref="BE60:BE72" si="0">AO60+AW60</f>
        <v>0</v>
      </c>
      <c r="BF60" s="94"/>
      <c r="BG60" s="94"/>
      <c r="BH60" s="94"/>
      <c r="BI60" s="94"/>
      <c r="BJ60" s="94"/>
      <c r="BK60" s="94"/>
      <c r="BL60" s="94"/>
      <c r="CA60" s="4" t="s">
        <v>18</v>
      </c>
    </row>
    <row r="61" spans="1:79" s="4" customFormat="1" ht="16.5" customHeight="1">
      <c r="A61" s="90">
        <v>0</v>
      </c>
      <c r="B61" s="90"/>
      <c r="C61" s="90"/>
      <c r="D61" s="90"/>
      <c r="E61" s="90"/>
      <c r="F61" s="90"/>
      <c r="G61" s="111" t="s">
        <v>96</v>
      </c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3"/>
      <c r="Z61" s="109"/>
      <c r="AA61" s="109"/>
      <c r="AB61" s="109"/>
      <c r="AC61" s="109"/>
      <c r="AD61" s="109"/>
      <c r="AE61" s="110"/>
      <c r="AF61" s="110"/>
      <c r="AG61" s="110"/>
      <c r="AH61" s="110"/>
      <c r="AI61" s="110"/>
      <c r="AJ61" s="110"/>
      <c r="AK61" s="110"/>
      <c r="AL61" s="110"/>
      <c r="AM61" s="110"/>
      <c r="AN61" s="91"/>
      <c r="AO61" s="94">
        <v>7</v>
      </c>
      <c r="AP61" s="94"/>
      <c r="AQ61" s="94"/>
      <c r="AR61" s="94"/>
      <c r="AS61" s="94"/>
      <c r="AT61" s="94"/>
      <c r="AU61" s="94"/>
      <c r="AV61" s="94"/>
      <c r="AW61" s="94">
        <v>0</v>
      </c>
      <c r="AX61" s="94"/>
      <c r="AY61" s="94"/>
      <c r="AZ61" s="94"/>
      <c r="BA61" s="94"/>
      <c r="BB61" s="94"/>
      <c r="BC61" s="94"/>
      <c r="BD61" s="94"/>
      <c r="BE61" s="94">
        <f t="shared" si="0"/>
        <v>7</v>
      </c>
      <c r="BF61" s="94"/>
      <c r="BG61" s="94"/>
      <c r="BH61" s="94"/>
      <c r="BI61" s="94"/>
      <c r="BJ61" s="94"/>
      <c r="BK61" s="94"/>
      <c r="BL61" s="94"/>
    </row>
    <row r="62" spans="1:79" ht="21" customHeight="1">
      <c r="A62" s="65">
        <v>0</v>
      </c>
      <c r="B62" s="65"/>
      <c r="C62" s="65"/>
      <c r="D62" s="65"/>
      <c r="E62" s="65"/>
      <c r="F62" s="65"/>
      <c r="G62" s="111" t="s">
        <v>65</v>
      </c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3"/>
      <c r="Z62" s="114" t="s">
        <v>66</v>
      </c>
      <c r="AA62" s="114"/>
      <c r="AB62" s="114"/>
      <c r="AC62" s="114"/>
      <c r="AD62" s="114"/>
      <c r="AE62" s="111" t="s">
        <v>67</v>
      </c>
      <c r="AF62" s="112"/>
      <c r="AG62" s="112"/>
      <c r="AH62" s="112"/>
      <c r="AI62" s="112"/>
      <c r="AJ62" s="112"/>
      <c r="AK62" s="112"/>
      <c r="AL62" s="112"/>
      <c r="AM62" s="112"/>
      <c r="AN62" s="113"/>
      <c r="AO62" s="115">
        <v>7</v>
      </c>
      <c r="AP62" s="115"/>
      <c r="AQ62" s="115"/>
      <c r="AR62" s="115"/>
      <c r="AS62" s="115"/>
      <c r="AT62" s="115"/>
      <c r="AU62" s="115"/>
      <c r="AV62" s="115"/>
      <c r="AW62" s="115">
        <v>0</v>
      </c>
      <c r="AX62" s="115"/>
      <c r="AY62" s="115"/>
      <c r="AZ62" s="115"/>
      <c r="BA62" s="115"/>
      <c r="BB62" s="115"/>
      <c r="BC62" s="115"/>
      <c r="BD62" s="115"/>
      <c r="BE62" s="115">
        <f t="shared" si="0"/>
        <v>7</v>
      </c>
      <c r="BF62" s="115"/>
      <c r="BG62" s="115"/>
      <c r="BH62" s="115"/>
      <c r="BI62" s="115"/>
      <c r="BJ62" s="115"/>
      <c r="BK62" s="115"/>
      <c r="BL62" s="115"/>
    </row>
    <row r="63" spans="1:79" s="4" customFormat="1" ht="18.75" customHeight="1">
      <c r="A63" s="90">
        <v>0</v>
      </c>
      <c r="B63" s="90"/>
      <c r="C63" s="90"/>
      <c r="D63" s="90"/>
      <c r="E63" s="90"/>
      <c r="F63" s="90"/>
      <c r="G63" s="117" t="s">
        <v>68</v>
      </c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9"/>
      <c r="Z63" s="120"/>
      <c r="AA63" s="120"/>
      <c r="AB63" s="120"/>
      <c r="AC63" s="120"/>
      <c r="AD63" s="120"/>
      <c r="AE63" s="121"/>
      <c r="AF63" s="122"/>
      <c r="AG63" s="122"/>
      <c r="AH63" s="122"/>
      <c r="AI63" s="122"/>
      <c r="AJ63" s="122"/>
      <c r="AK63" s="122"/>
      <c r="AL63" s="122"/>
      <c r="AM63" s="122"/>
      <c r="AN63" s="123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>
        <f t="shared" si="0"/>
        <v>0</v>
      </c>
      <c r="BF63" s="116"/>
      <c r="BG63" s="116"/>
      <c r="BH63" s="116"/>
      <c r="BI63" s="116"/>
      <c r="BJ63" s="116"/>
      <c r="BK63" s="116"/>
      <c r="BL63" s="116"/>
    </row>
    <row r="64" spans="1:79" ht="36.75" customHeight="1">
      <c r="A64" s="65">
        <v>0</v>
      </c>
      <c r="B64" s="65"/>
      <c r="C64" s="65"/>
      <c r="D64" s="65"/>
      <c r="E64" s="65"/>
      <c r="F64" s="65"/>
      <c r="G64" s="111" t="s">
        <v>94</v>
      </c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3"/>
      <c r="Z64" s="114" t="s">
        <v>66</v>
      </c>
      <c r="AA64" s="114"/>
      <c r="AB64" s="114"/>
      <c r="AC64" s="114"/>
      <c r="AD64" s="114"/>
      <c r="AE64" s="111" t="s">
        <v>97</v>
      </c>
      <c r="AF64" s="112"/>
      <c r="AG64" s="112"/>
      <c r="AH64" s="112"/>
      <c r="AI64" s="112"/>
      <c r="AJ64" s="112"/>
      <c r="AK64" s="112"/>
      <c r="AL64" s="112"/>
      <c r="AM64" s="112"/>
      <c r="AN64" s="113"/>
      <c r="AO64" s="115">
        <v>3441</v>
      </c>
      <c r="AP64" s="115"/>
      <c r="AQ64" s="115"/>
      <c r="AR64" s="115"/>
      <c r="AS64" s="115"/>
      <c r="AT64" s="115"/>
      <c r="AU64" s="115"/>
      <c r="AV64" s="115"/>
      <c r="AW64" s="115">
        <v>0</v>
      </c>
      <c r="AX64" s="115"/>
      <c r="AY64" s="115"/>
      <c r="AZ64" s="115"/>
      <c r="BA64" s="115"/>
      <c r="BB64" s="115"/>
      <c r="BC64" s="115"/>
      <c r="BD64" s="115"/>
      <c r="BE64" s="115">
        <f t="shared" si="0"/>
        <v>3441</v>
      </c>
      <c r="BF64" s="115"/>
      <c r="BG64" s="115"/>
      <c r="BH64" s="115"/>
      <c r="BI64" s="115"/>
      <c r="BJ64" s="115"/>
      <c r="BK64" s="115"/>
      <c r="BL64" s="115"/>
    </row>
    <row r="65" spans="1:64" ht="31.5" customHeight="1">
      <c r="A65" s="65">
        <v>0</v>
      </c>
      <c r="B65" s="65"/>
      <c r="C65" s="65"/>
      <c r="D65" s="65"/>
      <c r="E65" s="65"/>
      <c r="F65" s="65"/>
      <c r="G65" s="111" t="s">
        <v>69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114" t="s">
        <v>66</v>
      </c>
      <c r="AA65" s="114"/>
      <c r="AB65" s="114"/>
      <c r="AC65" s="114"/>
      <c r="AD65" s="114"/>
      <c r="AE65" s="111" t="s">
        <v>70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115">
        <v>29</v>
      </c>
      <c r="AP65" s="115"/>
      <c r="AQ65" s="115"/>
      <c r="AR65" s="115"/>
      <c r="AS65" s="115"/>
      <c r="AT65" s="115"/>
      <c r="AU65" s="115"/>
      <c r="AV65" s="115"/>
      <c r="AW65" s="115">
        <v>0</v>
      </c>
      <c r="AX65" s="115"/>
      <c r="AY65" s="115"/>
      <c r="AZ65" s="115"/>
      <c r="BA65" s="115"/>
      <c r="BB65" s="115"/>
      <c r="BC65" s="115"/>
      <c r="BD65" s="115"/>
      <c r="BE65" s="115">
        <f t="shared" si="0"/>
        <v>29</v>
      </c>
      <c r="BF65" s="115"/>
      <c r="BG65" s="115"/>
      <c r="BH65" s="115"/>
      <c r="BI65" s="115"/>
      <c r="BJ65" s="115"/>
      <c r="BK65" s="115"/>
      <c r="BL65" s="115"/>
    </row>
    <row r="66" spans="1:64" ht="28.5" customHeight="1">
      <c r="A66" s="65">
        <v>0</v>
      </c>
      <c r="B66" s="65"/>
      <c r="C66" s="65"/>
      <c r="D66" s="65"/>
      <c r="E66" s="65"/>
      <c r="F66" s="65"/>
      <c r="G66" s="111" t="s">
        <v>71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114" t="s">
        <v>66</v>
      </c>
      <c r="AA66" s="114"/>
      <c r="AB66" s="114"/>
      <c r="AC66" s="114"/>
      <c r="AD66" s="114"/>
      <c r="AE66" s="111" t="s">
        <v>70</v>
      </c>
      <c r="AF66" s="112"/>
      <c r="AG66" s="112"/>
      <c r="AH66" s="112"/>
      <c r="AI66" s="112"/>
      <c r="AJ66" s="112"/>
      <c r="AK66" s="112"/>
      <c r="AL66" s="112"/>
      <c r="AM66" s="112"/>
      <c r="AN66" s="113"/>
      <c r="AO66" s="115">
        <v>645</v>
      </c>
      <c r="AP66" s="115"/>
      <c r="AQ66" s="115"/>
      <c r="AR66" s="115"/>
      <c r="AS66" s="115"/>
      <c r="AT66" s="115"/>
      <c r="AU66" s="115"/>
      <c r="AV66" s="115"/>
      <c r="AW66" s="115">
        <v>0</v>
      </c>
      <c r="AX66" s="115"/>
      <c r="AY66" s="115"/>
      <c r="AZ66" s="115"/>
      <c r="BA66" s="115"/>
      <c r="BB66" s="115"/>
      <c r="BC66" s="115"/>
      <c r="BD66" s="115"/>
      <c r="BE66" s="115">
        <f t="shared" si="0"/>
        <v>645</v>
      </c>
      <c r="BF66" s="115"/>
      <c r="BG66" s="115"/>
      <c r="BH66" s="115"/>
      <c r="BI66" s="115"/>
      <c r="BJ66" s="115"/>
      <c r="BK66" s="115"/>
      <c r="BL66" s="115"/>
    </row>
    <row r="67" spans="1:64" ht="27" customHeight="1">
      <c r="A67" s="65">
        <v>0</v>
      </c>
      <c r="B67" s="65"/>
      <c r="C67" s="65"/>
      <c r="D67" s="65"/>
      <c r="E67" s="65"/>
      <c r="F67" s="65"/>
      <c r="G67" s="111" t="s">
        <v>92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114" t="s">
        <v>66</v>
      </c>
      <c r="AA67" s="114"/>
      <c r="AB67" s="114"/>
      <c r="AC67" s="114"/>
      <c r="AD67" s="114"/>
      <c r="AE67" s="111" t="s">
        <v>70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115">
        <v>34</v>
      </c>
      <c r="AP67" s="115"/>
      <c r="AQ67" s="115"/>
      <c r="AR67" s="115"/>
      <c r="AS67" s="115"/>
      <c r="AT67" s="115"/>
      <c r="AU67" s="115"/>
      <c r="AV67" s="115"/>
      <c r="AW67" s="115">
        <v>0</v>
      </c>
      <c r="AX67" s="115"/>
      <c r="AY67" s="115"/>
      <c r="AZ67" s="115"/>
      <c r="BA67" s="115"/>
      <c r="BB67" s="115"/>
      <c r="BC67" s="115"/>
      <c r="BD67" s="115"/>
      <c r="BE67" s="115">
        <f t="shared" si="0"/>
        <v>34</v>
      </c>
      <c r="BF67" s="115"/>
      <c r="BG67" s="115"/>
      <c r="BH67" s="115"/>
      <c r="BI67" s="115"/>
      <c r="BJ67" s="115"/>
      <c r="BK67" s="115"/>
      <c r="BL67" s="115"/>
    </row>
    <row r="68" spans="1:64" s="4" customFormat="1" ht="22.5" customHeight="1">
      <c r="A68" s="90">
        <v>0</v>
      </c>
      <c r="B68" s="90"/>
      <c r="C68" s="90"/>
      <c r="D68" s="90"/>
      <c r="E68" s="90"/>
      <c r="F68" s="90"/>
      <c r="G68" s="117" t="s">
        <v>72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120"/>
      <c r="AA68" s="120"/>
      <c r="AB68" s="120"/>
      <c r="AC68" s="120"/>
      <c r="AD68" s="120"/>
      <c r="AE68" s="121"/>
      <c r="AF68" s="122"/>
      <c r="AG68" s="122"/>
      <c r="AH68" s="122"/>
      <c r="AI68" s="122"/>
      <c r="AJ68" s="122"/>
      <c r="AK68" s="122"/>
      <c r="AL68" s="122"/>
      <c r="AM68" s="122"/>
      <c r="AN68" s="123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>
        <f t="shared" si="0"/>
        <v>0</v>
      </c>
      <c r="BF68" s="116"/>
      <c r="BG68" s="116"/>
      <c r="BH68" s="116"/>
      <c r="BI68" s="116"/>
      <c r="BJ68" s="116"/>
      <c r="BK68" s="116"/>
      <c r="BL68" s="116"/>
    </row>
    <row r="69" spans="1:64" ht="34.5" customHeight="1">
      <c r="A69" s="65">
        <v>0</v>
      </c>
      <c r="B69" s="65"/>
      <c r="C69" s="65"/>
      <c r="D69" s="65"/>
      <c r="E69" s="65"/>
      <c r="F69" s="65"/>
      <c r="G69" s="111" t="s">
        <v>93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114" t="s">
        <v>66</v>
      </c>
      <c r="AA69" s="114"/>
      <c r="AB69" s="114"/>
      <c r="AC69" s="114"/>
      <c r="AD69" s="114"/>
      <c r="AE69" s="111" t="s">
        <v>73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115">
        <v>492</v>
      </c>
      <c r="AP69" s="115"/>
      <c r="AQ69" s="115"/>
      <c r="AR69" s="115"/>
      <c r="AS69" s="115"/>
      <c r="AT69" s="115"/>
      <c r="AU69" s="115"/>
      <c r="AV69" s="115"/>
      <c r="AW69" s="115">
        <v>0</v>
      </c>
      <c r="AX69" s="115"/>
      <c r="AY69" s="115"/>
      <c r="AZ69" s="115"/>
      <c r="BA69" s="115"/>
      <c r="BB69" s="115"/>
      <c r="BC69" s="115"/>
      <c r="BD69" s="115"/>
      <c r="BE69" s="115">
        <f t="shared" si="0"/>
        <v>492</v>
      </c>
      <c r="BF69" s="115"/>
      <c r="BG69" s="115"/>
      <c r="BH69" s="115"/>
      <c r="BI69" s="115"/>
      <c r="BJ69" s="115"/>
      <c r="BK69" s="115"/>
      <c r="BL69" s="115"/>
    </row>
    <row r="70" spans="1:64" ht="24.75" customHeight="1">
      <c r="A70" s="65">
        <v>0</v>
      </c>
      <c r="B70" s="65"/>
      <c r="C70" s="65"/>
      <c r="D70" s="65"/>
      <c r="E70" s="65"/>
      <c r="F70" s="65"/>
      <c r="G70" s="111" t="s">
        <v>98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114" t="s">
        <v>74</v>
      </c>
      <c r="AA70" s="114"/>
      <c r="AB70" s="114"/>
      <c r="AC70" s="114"/>
      <c r="AD70" s="114"/>
      <c r="AE70" s="111" t="s">
        <v>75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115">
        <v>130.5</v>
      </c>
      <c r="AP70" s="115"/>
      <c r="AQ70" s="115"/>
      <c r="AR70" s="115"/>
      <c r="AS70" s="115"/>
      <c r="AT70" s="115"/>
      <c r="AU70" s="115"/>
      <c r="AV70" s="115"/>
      <c r="AW70" s="115">
        <v>0</v>
      </c>
      <c r="AX70" s="115"/>
      <c r="AY70" s="115"/>
      <c r="AZ70" s="115"/>
      <c r="BA70" s="115"/>
      <c r="BB70" s="115"/>
      <c r="BC70" s="115"/>
      <c r="BD70" s="115"/>
      <c r="BE70" s="115">
        <f t="shared" si="0"/>
        <v>130.5</v>
      </c>
      <c r="BF70" s="115"/>
      <c r="BG70" s="115"/>
      <c r="BH70" s="115"/>
      <c r="BI70" s="115"/>
      <c r="BJ70" s="115"/>
      <c r="BK70" s="115"/>
      <c r="BL70" s="115"/>
    </row>
    <row r="71" spans="1:64" s="4" customFormat="1" ht="22.5" customHeight="1">
      <c r="A71" s="90">
        <v>0</v>
      </c>
      <c r="B71" s="90"/>
      <c r="C71" s="90"/>
      <c r="D71" s="90"/>
      <c r="E71" s="90"/>
      <c r="F71" s="90"/>
      <c r="G71" s="117" t="s">
        <v>76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120"/>
      <c r="AA71" s="120"/>
      <c r="AB71" s="120"/>
      <c r="AC71" s="120"/>
      <c r="AD71" s="120"/>
      <c r="AE71" s="121"/>
      <c r="AF71" s="122"/>
      <c r="AG71" s="122"/>
      <c r="AH71" s="122"/>
      <c r="AI71" s="122"/>
      <c r="AJ71" s="122"/>
      <c r="AK71" s="122"/>
      <c r="AL71" s="122"/>
      <c r="AM71" s="122"/>
      <c r="AN71" s="123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>
        <f t="shared" si="0"/>
        <v>0</v>
      </c>
      <c r="BF71" s="116"/>
      <c r="BG71" s="116"/>
      <c r="BH71" s="116"/>
      <c r="BI71" s="116"/>
      <c r="BJ71" s="116"/>
      <c r="BK71" s="116"/>
      <c r="BL71" s="116"/>
    </row>
    <row r="72" spans="1:64" ht="36.75" customHeight="1">
      <c r="A72" s="65">
        <v>0</v>
      </c>
      <c r="B72" s="65"/>
      <c r="C72" s="65"/>
      <c r="D72" s="65"/>
      <c r="E72" s="65"/>
      <c r="F72" s="65"/>
      <c r="G72" s="111" t="s">
        <v>77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114" t="s">
        <v>78</v>
      </c>
      <c r="AA72" s="114"/>
      <c r="AB72" s="114"/>
      <c r="AC72" s="114"/>
      <c r="AD72" s="114"/>
      <c r="AE72" s="111" t="s">
        <v>73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115">
        <v>100</v>
      </c>
      <c r="AP72" s="115"/>
      <c r="AQ72" s="115"/>
      <c r="AR72" s="115"/>
      <c r="AS72" s="115"/>
      <c r="AT72" s="115"/>
      <c r="AU72" s="115"/>
      <c r="AV72" s="115"/>
      <c r="AW72" s="115">
        <v>0</v>
      </c>
      <c r="AX72" s="115"/>
      <c r="AY72" s="115"/>
      <c r="AZ72" s="115"/>
      <c r="BA72" s="115"/>
      <c r="BB72" s="115"/>
      <c r="BC72" s="115"/>
      <c r="BD72" s="115"/>
      <c r="BE72" s="115">
        <f t="shared" si="0"/>
        <v>100</v>
      </c>
      <c r="BF72" s="115"/>
      <c r="BG72" s="115"/>
      <c r="BH72" s="115"/>
      <c r="BI72" s="115"/>
      <c r="BJ72" s="115"/>
      <c r="BK72" s="115"/>
      <c r="BL72" s="115"/>
    </row>
    <row r="74" spans="1:64" ht="16.5" customHeight="1">
      <c r="A74" s="102" t="s">
        <v>80</v>
      </c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5"/>
      <c r="AO74" s="104" t="s">
        <v>81</v>
      </c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</row>
    <row r="75" spans="1:64">
      <c r="W75" s="98" t="s">
        <v>5</v>
      </c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O75" s="98" t="s">
        <v>51</v>
      </c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</row>
    <row r="76" spans="1:64" ht="15.75" customHeight="1">
      <c r="A76" s="105" t="s">
        <v>3</v>
      </c>
      <c r="B76" s="105"/>
      <c r="C76" s="105"/>
      <c r="D76" s="105"/>
      <c r="E76" s="105"/>
      <c r="F76" s="105"/>
    </row>
    <row r="77" spans="1:64" ht="10.5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</row>
    <row r="78" spans="1:64" ht="15.75" customHeight="1">
      <c r="A78" s="102" t="s">
        <v>95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5"/>
      <c r="AO78" s="104" t="s">
        <v>82</v>
      </c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</row>
    <row r="79" spans="1:64">
      <c r="W79" s="98" t="s">
        <v>5</v>
      </c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O79" s="98" t="s">
        <v>51</v>
      </c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</row>
    <row r="80" spans="1:64">
      <c r="A80" s="96" t="s">
        <v>108</v>
      </c>
      <c r="B80" s="97"/>
      <c r="C80" s="97"/>
      <c r="D80" s="97"/>
      <c r="E80" s="97"/>
      <c r="F80" s="97"/>
      <c r="G80" s="97"/>
      <c r="H80" s="97"/>
    </row>
    <row r="81" spans="1:17">
      <c r="A81" s="98" t="s">
        <v>45</v>
      </c>
      <c r="B81" s="98"/>
      <c r="C81" s="98"/>
      <c r="D81" s="98"/>
      <c r="E81" s="98"/>
      <c r="F81" s="98"/>
      <c r="G81" s="98"/>
      <c r="H81" s="98"/>
      <c r="I81" s="15"/>
      <c r="J81" s="15"/>
      <c r="K81" s="15"/>
      <c r="L81" s="15"/>
      <c r="M81" s="15"/>
      <c r="N81" s="15"/>
      <c r="O81" s="15"/>
      <c r="P81" s="15"/>
      <c r="Q81" s="15"/>
    </row>
    <row r="82" spans="1:17">
      <c r="A82" s="22" t="s">
        <v>46</v>
      </c>
    </row>
  </sheetData>
  <mergeCells count="237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0:H80"/>
    <mergeCell ref="A81:H81"/>
    <mergeCell ref="A46:C46"/>
    <mergeCell ref="D46:AB46"/>
    <mergeCell ref="A78:V78"/>
    <mergeCell ref="W78:AM78"/>
    <mergeCell ref="AO78:BG78"/>
    <mergeCell ref="W79:AM79"/>
    <mergeCell ref="AO79:BG79"/>
    <mergeCell ref="A74:V74"/>
    <mergeCell ref="W74:AM74"/>
    <mergeCell ref="AO74:BG74"/>
    <mergeCell ref="W75:AM75"/>
    <mergeCell ref="AO75:BG75"/>
    <mergeCell ref="A76:F76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57:BL57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A54:C54"/>
    <mergeCell ref="D54:AA54"/>
    <mergeCell ref="AB54:AI54"/>
    <mergeCell ref="AJ54:AQ54"/>
    <mergeCell ref="AR54:AY54"/>
    <mergeCell ref="A56:BL56"/>
    <mergeCell ref="A52:C52"/>
    <mergeCell ref="D52:AA52"/>
    <mergeCell ref="AB52:AI52"/>
    <mergeCell ref="AJ52:AQ52"/>
    <mergeCell ref="AR52:AY52"/>
    <mergeCell ref="A53:C53"/>
    <mergeCell ref="D53:AA53"/>
    <mergeCell ref="AB53:AI53"/>
    <mergeCell ref="AJ53:AQ53"/>
    <mergeCell ref="AR53:AY53"/>
    <mergeCell ref="A49:AY49"/>
    <mergeCell ref="A50:C51"/>
    <mergeCell ref="D50:AA51"/>
    <mergeCell ref="AB50:AI51"/>
    <mergeCell ref="AJ50:AQ51"/>
    <mergeCell ref="AR50:AY51"/>
    <mergeCell ref="A45:C45"/>
    <mergeCell ref="D45:AB45"/>
    <mergeCell ref="AC45:AJ45"/>
    <mergeCell ref="AK45:AR45"/>
    <mergeCell ref="AS45:AZ45"/>
    <mergeCell ref="A48:BL48"/>
    <mergeCell ref="AC46:AJ46"/>
    <mergeCell ref="AK46:AR46"/>
    <mergeCell ref="AS46:AZ46"/>
    <mergeCell ref="A43:C43"/>
    <mergeCell ref="D43:AB43"/>
    <mergeCell ref="AC43:AJ43"/>
    <mergeCell ref="AK43:AR43"/>
    <mergeCell ref="AS43:AZ43"/>
    <mergeCell ref="A44:C44"/>
    <mergeCell ref="D44:AB44"/>
    <mergeCell ref="AC44:AJ44"/>
    <mergeCell ref="AK44:AR44"/>
    <mergeCell ref="AS44:AZ44"/>
    <mergeCell ref="A37:F37"/>
    <mergeCell ref="G37:BL37"/>
    <mergeCell ref="A39:AZ39"/>
    <mergeCell ref="A40:AZ40"/>
    <mergeCell ref="A41:C42"/>
    <mergeCell ref="D41:AB42"/>
    <mergeCell ref="AC41:AJ42"/>
    <mergeCell ref="AK41:AR42"/>
    <mergeCell ref="AS41:AZ42"/>
    <mergeCell ref="A33:BL33"/>
    <mergeCell ref="A34:F34"/>
    <mergeCell ref="G34:BL34"/>
    <mergeCell ref="A35:F35"/>
    <mergeCell ref="G35:BL35"/>
    <mergeCell ref="A36:F36"/>
    <mergeCell ref="G36:BL36"/>
    <mergeCell ref="A28:F28"/>
    <mergeCell ref="G28:BL28"/>
    <mergeCell ref="A29:F29"/>
    <mergeCell ref="G29:BL29"/>
    <mergeCell ref="A30:BL30"/>
    <mergeCell ref="A31:BL31"/>
    <mergeCell ref="A23:BL23"/>
    <mergeCell ref="A24:BL24"/>
    <mergeCell ref="A25:BL25"/>
    <mergeCell ref="A26:F26"/>
    <mergeCell ref="G26:BL26"/>
    <mergeCell ref="A27:F27"/>
    <mergeCell ref="G27:BL27"/>
    <mergeCell ref="A21:T21"/>
    <mergeCell ref="U21:AD21"/>
    <mergeCell ref="AE21:AR21"/>
    <mergeCell ref="AS21:BC21"/>
    <mergeCell ref="BD21:BL21"/>
    <mergeCell ref="A22:H22"/>
    <mergeCell ref="I22:S22"/>
    <mergeCell ref="T22:W22"/>
    <mergeCell ref="BE18:BL18"/>
    <mergeCell ref="B19:L19"/>
    <mergeCell ref="N19:Y19"/>
    <mergeCell ref="AA19:AI19"/>
    <mergeCell ref="AK19:BC19"/>
    <mergeCell ref="BE19:BL19"/>
    <mergeCell ref="B17:L17"/>
    <mergeCell ref="N17:AS17"/>
    <mergeCell ref="AU17:BB17"/>
    <mergeCell ref="B18:L18"/>
    <mergeCell ref="N18:Y18"/>
    <mergeCell ref="AA18:AI18"/>
    <mergeCell ref="AK18:BC18"/>
    <mergeCell ref="B16:L16"/>
    <mergeCell ref="N16:AS16"/>
    <mergeCell ref="AU16:BB16"/>
    <mergeCell ref="AO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B14:L14"/>
    <mergeCell ref="N14:AS14"/>
    <mergeCell ref="AU14:BB14"/>
    <mergeCell ref="W12:AQ12"/>
    <mergeCell ref="AO6:BM6"/>
  </mergeCells>
  <conditionalFormatting sqref="H60:L60 H63:L63 H68:L68 G60:G72 H71:L71">
    <cfRule type="cellIs" dxfId="2" priority="3" stopIfTrue="1" operator="equal">
      <formula>$G59</formula>
    </cfRule>
  </conditionalFormatting>
  <conditionalFormatting sqref="D45:D46 D46:I46">
    <cfRule type="cellIs" dxfId="1" priority="2" stopIfTrue="1" operator="equal">
      <formula>$D44</formula>
    </cfRule>
  </conditionalFormatting>
  <conditionalFormatting sqref="A60:F72">
    <cfRule type="cellIs" dxfId="0" priority="1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3" fitToHeight="500" orientation="landscape" r:id="rId1"/>
  <headerFooter alignWithMargins="0"/>
  <rowBreaks count="1" manualBreakCount="1">
    <brk id="3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КПК0610160</vt:lpstr>
      <vt:lpstr>КПК0610160!Область_печати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2020-10-05T13:08:44Z</cp:lastPrinted>
  <dcterms:created xsi:type="dcterms:W3CDTF">2016-08-15T09:54:21Z</dcterms:created>
  <dcterms:modified xsi:type="dcterms:W3CDTF">2020-12-22T12:15:35Z</dcterms:modified>
</cp:coreProperties>
</file>